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<sst xmlns="http://schemas.openxmlformats.org/spreadsheetml/2006/main" count="57" uniqueCount="56">
  <si>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</si>
  <si>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</si>
  <si>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</si>
  <si>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</si>
  <si>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</si>
  <si>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</si>
  <si>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</si>
  <si>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</si>
  <si>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</si>
  <si>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</si>
  <si>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</si>
  <si>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</si>
  <si>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</si>
  <si>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</si>
  <si>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</si>
  <si>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</si>
  <si>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</si>
  <si>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</si>
  <si>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</si>
  <si>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</si>
  <si>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</si>
  <si>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</si>
  <si>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</si>
  <si>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</si>
  <si>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</si>
  <si>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</si>
  <si>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</si>
  <si>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</si>
  <si>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</si>
  <si>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</si>
  <si>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</si>
  <si>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</si>
  <si>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</si>
  <si>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</si>
  <si>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</si>
  <si>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</si>
  <si>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</si>
  <si>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</si>
  <si>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</si>
  <si>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</si>
  <si>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</si>
  <si>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</si>
  <si>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</si>
  <si>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</si>
  <si>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</si>
  <si>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</si>
  <si>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</si>
  <si>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</si>
  <si>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</si>
  <si>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</si>
  <si>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</si>
  <si>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</si>
  <si>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</si>
  <si>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</si>
  <si>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</si>
  <si>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________________№_____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</si>
</sst>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_р_._-;\-* #,##0_р_._-;_-* &quot;-&quot;_р_._-;_-@_-"/>
    <numFmt numFmtId="167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0" fontId="2" fillId="0" borderId="0"/>
    <xf numFmtId="0" fontId="2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3" fillId="5" borderId="4" applyNumberFormat="0" applyAlignment="0" applyProtection="0"/>
    <xf numFmtId="0" fontId="14" fillId="12" borderId="5" applyNumberFormat="0" applyAlignment="0" applyProtection="0"/>
    <xf numFmtId="0" fontId="15" fillId="12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3" borderId="10" applyNumberFormat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5" borderId="11" applyNumberFormat="0" applyFont="0" applyAlignment="0" applyProtection="0"/>
    <xf numFmtId="0" fontId="10" fillId="15" borderId="11" applyNumberFormat="0" applyFont="0" applyAlignment="0" applyProtection="0"/>
    <xf numFmtId="0" fontId="2" fillId="15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2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</cellXfs>
  <cellStyles count="84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20"/>
    <cellStyle name="Обычный 11" xfId="21"/>
    <cellStyle name="Обычный 12" xfId="22"/>
    <cellStyle name="Обычный 13" xfId="23"/>
    <cellStyle name="Обычный 14" xfId="24"/>
    <cellStyle name="Обычный 15" xfId="25"/>
    <cellStyle name="Обычный 16" xfId="26"/>
    <cellStyle name="Обычный 17" xfId="27"/>
    <cellStyle name="Обычный 17 2" xfId="28"/>
    <cellStyle name="Обычный 18" xfId="29"/>
    <cellStyle name="Обычный 18 2" xfId="30"/>
    <cellStyle name="Обычный 19" xfId="31"/>
    <cellStyle name="Обычный 19 2" xfId="32"/>
    <cellStyle name="Обычный 2" xfId="33"/>
    <cellStyle name="Обычный 2 2" xfId="34"/>
    <cellStyle name="Обычный 2 2 2" xfId="35"/>
    <cellStyle name="Обычный 2 2 2 2" xfId="36"/>
    <cellStyle name="Обычный 2 3" xfId="37"/>
    <cellStyle name="Обычный 2 4" xfId="38"/>
    <cellStyle name="Обычный 2 4 2" xfId="39"/>
    <cellStyle name="Обычный 2_Копия 2011-02-25 Самолетик 1" xfId="40"/>
    <cellStyle name="Обычный 20" xfId="41"/>
    <cellStyle name="Обычный 20 2" xfId="42"/>
    <cellStyle name="Обычный 21" xfId="43"/>
    <cellStyle name="Обычный 21 2" xfId="44"/>
    <cellStyle name="Обычный 22" xfId="45"/>
    <cellStyle name="Обычный 22 2" xfId="46"/>
    <cellStyle name="Обычный 23" xfId="47"/>
    <cellStyle name="Обычный 23 2" xfId="48"/>
    <cellStyle name="Обычный 24" xfId="49"/>
    <cellStyle name="Обычный 24 2" xfId="50"/>
    <cellStyle name="Обычный 25" xfId="2"/>
    <cellStyle name="Обычный 3" xfId="51"/>
    <cellStyle name="Обычный 3 2" xfId="52"/>
    <cellStyle name="Обычный 3 3" xfId="53"/>
    <cellStyle name="Обычный 3 3 2" xfId="54"/>
    <cellStyle name="Обычный 4" xfId="55"/>
    <cellStyle name="Обычный 4 2" xfId="56"/>
    <cellStyle name="Обычный 5" xfId="57"/>
    <cellStyle name="Обычный 6" xfId="58"/>
    <cellStyle name="Обычный 7" xfId="59"/>
    <cellStyle name="Обычный 8" xfId="60"/>
    <cellStyle name="Обычный 9" xfId="61"/>
    <cellStyle name="Обычный_Прил. к Закону с поправками" xfId="1"/>
    <cellStyle name="Плохой 2" xfId="62"/>
    <cellStyle name="Пояснение 2" xfId="63"/>
    <cellStyle name="Примечание 2" xfId="65"/>
    <cellStyle name="Примечание 3" xfId="66"/>
    <cellStyle name="Примечание 4" xfId="64"/>
    <cellStyle name="Процентный 2" xfId="67"/>
    <cellStyle name="Связанная ячейка 2" xfId="68"/>
    <cellStyle name="Стиль 1" xfId="69"/>
    <cellStyle name="Текст предупреждения 2" xfId="70"/>
    <cellStyle name="Тысячи [0]_перечис.11" xfId="71"/>
    <cellStyle name="Тысячи_перечис.11" xfId="72"/>
    <cellStyle name="Финансовый 2" xfId="74"/>
    <cellStyle name="Финансовый 2 2" xfId="75"/>
    <cellStyle name="Финансовый 2 2 2" xfId="76"/>
    <cellStyle name="Финансовый 2 2 2 2" xfId="77"/>
    <cellStyle name="Финансовый 2 3" xfId="78"/>
    <cellStyle name="Финансовый 3" xfId="79"/>
    <cellStyle name="Финансовый 3 2" xfId="80"/>
    <cellStyle name="Финансовый 3 2 2" xfId="81"/>
    <cellStyle name="Финансовый 3 2 2 2" xfId="82"/>
    <cellStyle name="Финансовый 4" xfId="73"/>
    <cellStyle name="Хороший 2" xfId="8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2018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2018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5.75" x14ac:dyDescent="0.25">
      <c r="D6" s="9" t="s">
        <v>55</v>
      </c>
    </row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5.75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0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0"/>
      <c r="C15" s="20"/>
      <c r="D15" s="20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21" t="s">
        <v>2</v>
      </c>
      <c r="B17" s="21" t="s">
        <v>3</v>
      </c>
      <c r="C17" s="21" t="str">
        <f>CONCATENATE("Годовой объем на ",Year+1," год")</f>
        <v>Годовой объем на 2019 год</v>
      </c>
      <c r="D17" s="21" t="str">
        <f>CONCATENATE("Годовой объем на ",Year+2," год")</f>
        <v>Годовой объем на 2020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-134372.98000000001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-134372.98000000001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4000000</v>
      </c>
      <c r="D22" s="3">
        <v>4000000</v>
      </c>
    </row>
    <row r="23" spans="1:4" ht="47.25" x14ac:dyDescent="0.25">
      <c r="A23" s="1" t="s">
        <v>15</v>
      </c>
      <c r="B23" s="2" t="s">
        <v>16</v>
      </c>
      <c r="C23" s="3">
        <v>4000000</v>
      </c>
      <c r="D23" s="3">
        <v>4000000</v>
      </c>
    </row>
    <row r="24" spans="1:4" ht="47.25" x14ac:dyDescent="0.25">
      <c r="A24" s="1" t="s">
        <v>17</v>
      </c>
      <c r="B24" s="2" t="s">
        <v>18</v>
      </c>
      <c r="C24" s="3">
        <v>-4134372.98</v>
      </c>
      <c r="D24" s="3">
        <v>-4163767.07</v>
      </c>
    </row>
    <row r="25" spans="1:4" ht="47.25" x14ac:dyDescent="0.25">
      <c r="A25" s="1" t="s">
        <v>19</v>
      </c>
      <c r="B25" s="2" t="s">
        <v>20</v>
      </c>
      <c r="C25" s="3">
        <v>-4134372.98</v>
      </c>
      <c r="D25" s="3">
        <v>-4163767.07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-67579953.737540007</v>
      </c>
      <c r="D27" s="3">
        <v>-71695682.820480004</v>
      </c>
    </row>
    <row r="28" spans="1:4" ht="15.75" x14ac:dyDescent="0.25">
      <c r="A28" s="1" t="s">
        <v>25</v>
      </c>
      <c r="B28" s="2" t="s">
        <v>26</v>
      </c>
      <c r="C28" s="3">
        <v>-67579953.737540007</v>
      </c>
      <c r="D28" s="3">
        <v>-71695682.820480004</v>
      </c>
    </row>
    <row r="29" spans="1:4" ht="15.75" x14ac:dyDescent="0.25">
      <c r="A29" s="1" t="s">
        <v>27</v>
      </c>
      <c r="B29" s="2" t="s">
        <v>28</v>
      </c>
      <c r="C29" s="3">
        <v>-67579953.737540007</v>
      </c>
      <c r="D29" s="3">
        <v>-71695682.820480004</v>
      </c>
    </row>
    <row r="30" spans="1:4" ht="31.5" x14ac:dyDescent="0.25">
      <c r="A30" s="1" t="s">
        <v>29</v>
      </c>
      <c r="B30" s="2" t="s">
        <v>30</v>
      </c>
      <c r="C30" s="3">
        <v>-67579953.737540007</v>
      </c>
      <c r="D30" s="3">
        <v>-71695682.820480004</v>
      </c>
    </row>
    <row r="31" spans="1:4" ht="15.75" x14ac:dyDescent="0.25">
      <c r="A31" s="1" t="s">
        <v>31</v>
      </c>
      <c r="B31" s="2" t="s">
        <v>32</v>
      </c>
      <c r="C31" s="3">
        <v>67579953.737540007</v>
      </c>
      <c r="D31" s="3">
        <v>71695682.820480004</v>
      </c>
    </row>
    <row r="32" spans="1:4" ht="15.75" x14ac:dyDescent="0.25">
      <c r="A32" s="1" t="s">
        <v>33</v>
      </c>
      <c r="B32" s="2" t="s">
        <v>34</v>
      </c>
      <c r="C32" s="3">
        <v>67579953.737540007</v>
      </c>
      <c r="D32" s="3">
        <v>71695682.820480004</v>
      </c>
    </row>
    <row r="33" spans="1:4" ht="15.75" x14ac:dyDescent="0.25">
      <c r="A33" s="1" t="s">
        <v>35</v>
      </c>
      <c r="B33" s="2" t="s">
        <v>36</v>
      </c>
      <c r="C33" s="3">
        <v>67579953.737540007</v>
      </c>
      <c r="D33" s="3">
        <v>71695682.820480004</v>
      </c>
    </row>
    <row r="34" spans="1:4" ht="31.5" x14ac:dyDescent="0.25">
      <c r="A34" s="1" t="s">
        <v>37</v>
      </c>
      <c r="B34" s="2" t="s">
        <v>38</v>
      </c>
      <c r="C34" s="3">
        <v>67579953.737540007</v>
      </c>
      <c r="D34" s="3">
        <v>71695682.820480004</v>
      </c>
    </row>
    <row r="35" spans="1:4" ht="15.75" x14ac:dyDescent="0.25">
      <c r="A35" s="5" t="s">
        <v>39</v>
      </c>
      <c r="B35" s="6" t="s">
        <v>40</v>
      </c>
      <c r="C35" s="7">
        <v>134372.98000000001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1134372.98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1134372.98</v>
      </c>
      <c r="D40" s="3">
        <v>1163767.07</v>
      </c>
    </row>
    <row r="41" spans="1:4" ht="47.25" x14ac:dyDescent="0.25">
      <c r="A41" s="17" t="s">
        <v>51</v>
      </c>
      <c r="B41" s="18" t="s">
        <v>52</v>
      </c>
      <c r="C41" s="19">
        <v>1134372.98</v>
      </c>
      <c r="D41" s="19">
        <v>1163767.07</v>
      </c>
    </row>
    <row r="42" spans="1:4" ht="15.75" x14ac:dyDescent="0.25">
      <c r="A42" s="15"/>
      <c r="D42" s="16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2018-10-23T03:40:11Z</dcterms:modified>
</cp:coreProperties>
</file>